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13_ncr:1_{9E975949-05A6-4C8A-8079-03F71DDD0946}" xr6:coauthVersionLast="47" xr6:coauthVersionMax="47" xr10:uidLastSave="{00000000-0000-0000-0000-000000000000}"/>
  <bookViews>
    <workbookView xWindow="-120" yWindow="-120" windowWidth="20730" windowHeight="11160" activeTab="1" xr2:uid="{42797F4C-03EE-46B3-9B01-53F4A678CBB2}"/>
  </bookViews>
  <sheets>
    <sheet name="Estado de Resultados" sheetId="1" r:id="rId1"/>
    <sheet name="Balance gene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2" l="1"/>
  <c r="W3" i="2"/>
  <c r="X3" i="2"/>
  <c r="Y3" i="2"/>
  <c r="Z3" i="2"/>
  <c r="U3" i="2"/>
  <c r="M3" i="2"/>
  <c r="N3" i="2"/>
  <c r="O3" i="2"/>
  <c r="P3" i="2"/>
  <c r="Q3" i="2"/>
  <c r="L3" i="2"/>
  <c r="D33" i="1"/>
  <c r="E33" i="1"/>
  <c r="F33" i="1"/>
  <c r="G33" i="1"/>
  <c r="H33" i="1"/>
  <c r="C33" i="1"/>
</calcChain>
</file>

<file path=xl/sharedStrings.xml><?xml version="1.0" encoding="utf-8"?>
<sst xmlns="http://schemas.openxmlformats.org/spreadsheetml/2006/main" count="105" uniqueCount="39">
  <si>
    <t>VENTAS</t>
  </si>
  <si>
    <t>COSTO DE VENTAS</t>
  </si>
  <si>
    <t>UTILIDAD BRUTA</t>
  </si>
  <si>
    <t>GASTO DE VENTAS Y ADMIN</t>
  </si>
  <si>
    <t>DEPRECIACION</t>
  </si>
  <si>
    <t>UTILIDAD OPERACIONAL</t>
  </si>
  <si>
    <t>GASTOS FINANCIEROS</t>
  </si>
  <si>
    <t xml:space="preserve">UTILIDAD ANTES DE IMPUESTOS </t>
  </si>
  <si>
    <t>IMPUESTOS</t>
  </si>
  <si>
    <t>UTILIDAD NETA</t>
  </si>
  <si>
    <t>Utilidades retenidas acumuladas.</t>
  </si>
  <si>
    <t>ESTADO DE RESULTADOS (Escenario Normal)</t>
  </si>
  <si>
    <t>AÑO 2021</t>
  </si>
  <si>
    <t>AÑO 2022</t>
  </si>
  <si>
    <t>AÑO 2023</t>
  </si>
  <si>
    <t>AÑO 2024</t>
  </si>
  <si>
    <t>AÑO 2025</t>
  </si>
  <si>
    <t>ESTADO DE RESULTADOS (Escenario Optimista).</t>
  </si>
  <si>
    <t>ACTIVOS</t>
  </si>
  <si>
    <t>Caja</t>
  </si>
  <si>
    <t>Activos corrientes</t>
  </si>
  <si>
    <t>Activos fijos</t>
  </si>
  <si>
    <t>Depreciación acumulada</t>
  </si>
  <si>
    <t>TOTAL ACTIVOS</t>
  </si>
  <si>
    <t>PASIVOS</t>
  </si>
  <si>
    <t>Cuentas por pagar</t>
  </si>
  <si>
    <t>Pasivos corrientes</t>
  </si>
  <si>
    <t>Pasivo largo plazo</t>
  </si>
  <si>
    <t>TOTAL PASIVOS</t>
  </si>
  <si>
    <t>PATRIMONIO</t>
  </si>
  <si>
    <t>Aportes capital</t>
  </si>
  <si>
    <t>Utilidades</t>
  </si>
  <si>
    <t>Total PATRIMONIO</t>
  </si>
  <si>
    <t xml:space="preserve">TOTAL PASIVO+PATRIMONIO </t>
  </si>
  <si>
    <t>ESTADO DE RESULTADOS (Escenario pesimista)</t>
  </si>
  <si>
    <t>BALANCE GENERAL (Escenario Normal)</t>
  </si>
  <si>
    <t>BALANCE GENERAL (Escenario Optimista).</t>
  </si>
  <si>
    <t>BALANCE GENERAL (Escenario pesimista)</t>
  </si>
  <si>
    <t>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</si>
</sst>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4" fontId="1" fillId="0" borderId="1" xfId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9" fontId="4" fillId="0" borderId="0" xfId="0" applyNumberFormat="1" applyFont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44" fontId="1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/>
    <xf numFmtId="164" fontId="0" fillId="0" borderId="1" xfId="0" applyNumberFormat="1" applyBorder="1"/>
    <xf numFmtId="0" fontId="2" fillId="0" borderId="1" xfId="0" applyFont="1" applyBorder="1"/>
    <xf numFmtId="164" fontId="0" fillId="0" borderId="0" xfId="0" applyNumberFormat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2011-FC14-4B43-A31F-1FFA95EC2326}">
  <dimension ref="B2:H44"/>
  <sheetViews>
    <sheetView topLeftCell="A24" workbookViewId="0">
      <selection activeCell="C33" sqref="C33:H33"/>
    </sheetView>
  </sheetViews>
  <sheetFormatPr baseColWidth="10" defaultRowHeight="15" x14ac:dyDescent="0.25"/>
  <cols>
    <col min="2" max="2" width="30.7109375" bestFit="1" customWidth="1"/>
    <col min="3" max="8" width="19.140625" customWidth="1"/>
  </cols>
  <sheetData>
    <row r="2" spans="2:8" x14ac:dyDescent="0.25">
      <c r="B2" s="15" t="s">
        <v>11</v>
      </c>
      <c r="C2" s="15"/>
      <c r="D2" s="15"/>
      <c r="E2" s="15"/>
      <c r="F2" s="15"/>
      <c r="G2" s="15"/>
      <c r="H2" s="15"/>
    </row>
    <row r="3" spans="2:8" x14ac:dyDescent="0.25">
      <c r="B3" s="1"/>
      <c r="C3" s="2" t="s">
        <v>38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</row>
    <row r="4" spans="2:8" x14ac:dyDescent="0.25">
      <c r="B4" s="9" t="s">
        <v>0</v>
      </c>
      <c r="C4" s="10"/>
      <c r="D4" s="11">
        <v>413774740.86578</v>
      </c>
      <c r="E4" s="11">
        <v>627711591.55880034</v>
      </c>
      <c r="F4" s="11">
        <v>977346948.05705214</v>
      </c>
      <c r="G4" s="11">
        <v>1557337661.3609512</v>
      </c>
      <c r="H4" s="11">
        <v>2512551584.281353</v>
      </c>
    </row>
    <row r="5" spans="2:8" x14ac:dyDescent="0.25">
      <c r="B5" s="3" t="s">
        <v>1</v>
      </c>
      <c r="C5" s="5"/>
      <c r="D5" s="4">
        <v>68495361.061993673</v>
      </c>
      <c r="E5" s="4">
        <v>96828736.041568324</v>
      </c>
      <c r="F5" s="4">
        <v>143618023.45810762</v>
      </c>
      <c r="G5" s="4">
        <v>220393212.65141368</v>
      </c>
      <c r="H5" s="4">
        <v>342553683.43117213</v>
      </c>
    </row>
    <row r="6" spans="2:8" x14ac:dyDescent="0.25">
      <c r="B6" s="12" t="s">
        <v>2</v>
      </c>
      <c r="C6" s="13"/>
      <c r="D6" s="13">
        <v>345279379.80378634</v>
      </c>
      <c r="E6" s="13">
        <v>530882855.517232</v>
      </c>
      <c r="F6" s="13">
        <v>833728924.59894454</v>
      </c>
      <c r="G6" s="13">
        <v>1336944448.7095375</v>
      </c>
      <c r="H6" s="13">
        <v>2169997900.8501806</v>
      </c>
    </row>
    <row r="7" spans="2:8" x14ac:dyDescent="0.25">
      <c r="B7" s="3" t="s">
        <v>3</v>
      </c>
      <c r="C7" s="5"/>
      <c r="D7" s="5">
        <v>122748548.26151998</v>
      </c>
      <c r="E7" s="5">
        <v>127412993.09545773</v>
      </c>
      <c r="F7" s="5">
        <v>132254686.83308515</v>
      </c>
      <c r="G7" s="5">
        <v>137280364.93274242</v>
      </c>
      <c r="H7" s="5">
        <v>142497018.8001866</v>
      </c>
    </row>
    <row r="8" spans="2:8" x14ac:dyDescent="0.25">
      <c r="B8" s="3" t="s">
        <v>4</v>
      </c>
      <c r="C8" s="5"/>
      <c r="D8" s="4">
        <v>115863795.13494</v>
      </c>
      <c r="E8" s="4">
        <v>115863795.13494</v>
      </c>
      <c r="F8" s="4">
        <v>115863795.13494</v>
      </c>
      <c r="G8" s="4">
        <v>115863795.13494</v>
      </c>
      <c r="H8" s="4">
        <v>115863795.13494</v>
      </c>
    </row>
    <row r="9" spans="2:8" x14ac:dyDescent="0.25">
      <c r="B9" s="12" t="s">
        <v>5</v>
      </c>
      <c r="C9" s="13"/>
      <c r="D9" s="13">
        <v>106667036.40732637</v>
      </c>
      <c r="E9" s="13">
        <v>287606067.28683424</v>
      </c>
      <c r="F9" s="13">
        <v>585610442.63091934</v>
      </c>
      <c r="G9" s="13">
        <v>1083800288.6418552</v>
      </c>
      <c r="H9" s="13">
        <v>1911637086.9150541</v>
      </c>
    </row>
    <row r="10" spans="2:8" x14ac:dyDescent="0.25">
      <c r="B10" s="3" t="s">
        <v>6</v>
      </c>
      <c r="C10" s="5"/>
      <c r="D10" s="5">
        <v>82444188.616468623</v>
      </c>
      <c r="E10" s="5">
        <v>70571328.493559092</v>
      </c>
      <c r="F10" s="5">
        <v>56740771.731869362</v>
      </c>
      <c r="G10" s="5">
        <v>40629716.90951658</v>
      </c>
      <c r="H10" s="5">
        <v>21862136.40199516</v>
      </c>
    </row>
    <row r="11" spans="2:8" x14ac:dyDescent="0.25">
      <c r="B11" s="12" t="s">
        <v>7</v>
      </c>
      <c r="C11" s="13"/>
      <c r="D11" s="13">
        <v>24222847.790857747</v>
      </c>
      <c r="E11" s="13">
        <v>217034738.79327515</v>
      </c>
      <c r="F11" s="13">
        <v>528869670.89905</v>
      </c>
      <c r="G11" s="13">
        <v>1043170571.7323387</v>
      </c>
      <c r="H11" s="13">
        <v>1889774950.5130589</v>
      </c>
    </row>
    <row r="12" spans="2:8" x14ac:dyDescent="0.25">
      <c r="B12" s="3" t="s">
        <v>8</v>
      </c>
      <c r="C12" s="6">
        <v>0.35</v>
      </c>
      <c r="D12" s="5">
        <v>8477996.7268002108</v>
      </c>
      <c r="E12" s="5">
        <v>75962158.5776463</v>
      </c>
      <c r="F12" s="5">
        <v>185104384.81466749</v>
      </c>
      <c r="G12" s="5">
        <v>365109700.10631853</v>
      </c>
      <c r="H12" s="5">
        <v>661421232.67957056</v>
      </c>
    </row>
    <row r="13" spans="2:8" x14ac:dyDescent="0.25">
      <c r="B13" s="12" t="s">
        <v>9</v>
      </c>
      <c r="C13" s="5"/>
      <c r="D13" s="13">
        <v>15744851.064057536</v>
      </c>
      <c r="E13" s="13">
        <v>141072580.21562886</v>
      </c>
      <c r="F13" s="13">
        <v>343765286.08438253</v>
      </c>
      <c r="G13" s="13">
        <v>678060871.62602019</v>
      </c>
      <c r="H13" s="13">
        <v>1228353717.8334885</v>
      </c>
    </row>
    <row r="14" spans="2:8" x14ac:dyDescent="0.25">
      <c r="B14" s="14" t="s">
        <v>10</v>
      </c>
      <c r="C14" s="7"/>
      <c r="D14" s="8">
        <v>15744851.064057536</v>
      </c>
      <c r="E14" s="8">
        <v>156817431.27968639</v>
      </c>
      <c r="F14" s="8">
        <v>500582717.36406893</v>
      </c>
      <c r="G14" s="8">
        <v>1178643588.9900892</v>
      </c>
      <c r="H14" s="8">
        <v>2406997306.8235779</v>
      </c>
    </row>
    <row r="17" spans="2:8" x14ac:dyDescent="0.25">
      <c r="B17" s="15" t="s">
        <v>17</v>
      </c>
      <c r="C17" s="15"/>
      <c r="D17" s="15"/>
      <c r="E17" s="15"/>
      <c r="F17" s="15"/>
      <c r="G17" s="15"/>
      <c r="H17" s="15"/>
    </row>
    <row r="18" spans="2:8" x14ac:dyDescent="0.25">
      <c r="B18" s="1"/>
      <c r="C18" s="2" t="s">
        <v>38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</row>
    <row r="19" spans="2:8" x14ac:dyDescent="0.25">
      <c r="B19" s="9" t="s">
        <v>0</v>
      </c>
      <c r="C19" s="10"/>
      <c r="D19" s="11">
        <v>423048454.13376188</v>
      </c>
      <c r="E19" s="11">
        <v>627711591.55880034</v>
      </c>
      <c r="F19" s="11">
        <v>1198724851.0144362</v>
      </c>
      <c r="G19" s="11">
        <v>1557337661.3609512</v>
      </c>
      <c r="H19" s="11">
        <v>3648908022.3071895</v>
      </c>
    </row>
    <row r="20" spans="2:8" x14ac:dyDescent="0.25">
      <c r="B20" s="3" t="s">
        <v>1</v>
      </c>
      <c r="C20" s="5"/>
      <c r="D20" s="4">
        <v>70075699.403060168</v>
      </c>
      <c r="E20" s="4">
        <v>96828736.041568324</v>
      </c>
      <c r="F20" s="4">
        <v>176148801.72804123</v>
      </c>
      <c r="G20" s="4">
        <v>220393212.65141368</v>
      </c>
      <c r="H20" s="4">
        <v>497481083.11988932</v>
      </c>
    </row>
    <row r="21" spans="2:8" x14ac:dyDescent="0.25">
      <c r="B21" s="12" t="s">
        <v>2</v>
      </c>
      <c r="C21" s="13"/>
      <c r="D21" s="13">
        <v>352972754.73070168</v>
      </c>
      <c r="E21" s="13">
        <v>530882855.517232</v>
      </c>
      <c r="F21" s="13">
        <v>1022576049.2863951</v>
      </c>
      <c r="G21" s="13">
        <v>1336944448.7095375</v>
      </c>
      <c r="H21" s="13">
        <v>3151426939.1873002</v>
      </c>
    </row>
    <row r="22" spans="2:8" x14ac:dyDescent="0.25">
      <c r="B22" s="3" t="s">
        <v>3</v>
      </c>
      <c r="C22" s="5"/>
      <c r="D22" s="5">
        <v>122748548.26151998</v>
      </c>
      <c r="E22" s="5">
        <v>127412993.09545773</v>
      </c>
      <c r="F22" s="5">
        <v>132254686.83308515</v>
      </c>
      <c r="G22" s="5">
        <v>137280364.93274242</v>
      </c>
      <c r="H22" s="5">
        <v>142497018.8001866</v>
      </c>
    </row>
    <row r="23" spans="2:8" x14ac:dyDescent="0.25">
      <c r="B23" s="3" t="s">
        <v>4</v>
      </c>
      <c r="C23" s="5"/>
      <c r="D23" s="4">
        <v>115863795.13494</v>
      </c>
      <c r="E23" s="4">
        <v>115863795.13494</v>
      </c>
      <c r="F23" s="4">
        <v>115863795.13494</v>
      </c>
      <c r="G23" s="4">
        <v>115863795.13494</v>
      </c>
      <c r="H23" s="4">
        <v>115863795.13494</v>
      </c>
    </row>
    <row r="24" spans="2:8" x14ac:dyDescent="0.25">
      <c r="B24" s="12" t="s">
        <v>5</v>
      </c>
      <c r="C24" s="13"/>
      <c r="D24" s="13">
        <v>114360411.33424172</v>
      </c>
      <c r="E24" s="13">
        <v>287606067.28683424</v>
      </c>
      <c r="F24" s="13">
        <v>774457567.31836987</v>
      </c>
      <c r="G24" s="13">
        <v>1083800288.6418552</v>
      </c>
      <c r="H24" s="13">
        <v>2893066125.2521734</v>
      </c>
    </row>
    <row r="25" spans="2:8" x14ac:dyDescent="0.25">
      <c r="B25" s="3" t="s">
        <v>6</v>
      </c>
      <c r="C25" s="5"/>
      <c r="D25" s="5">
        <v>82444188.616468623</v>
      </c>
      <c r="E25" s="5">
        <v>70571328.493559092</v>
      </c>
      <c r="F25" s="5">
        <v>56740771.731869362</v>
      </c>
      <c r="G25" s="5">
        <v>40629716.90951658</v>
      </c>
      <c r="H25" s="5">
        <v>21862136.40199516</v>
      </c>
    </row>
    <row r="26" spans="2:8" x14ac:dyDescent="0.25">
      <c r="B26" s="12" t="s">
        <v>7</v>
      </c>
      <c r="C26" s="13"/>
      <c r="D26" s="13">
        <v>31916222.717773095</v>
      </c>
      <c r="E26" s="13">
        <v>217034738.79327515</v>
      </c>
      <c r="F26" s="13">
        <v>717716795.58650053</v>
      </c>
      <c r="G26" s="13">
        <v>1043170571.7323387</v>
      </c>
      <c r="H26" s="13">
        <v>2871203988.8501782</v>
      </c>
    </row>
    <row r="27" spans="2:8" x14ac:dyDescent="0.25">
      <c r="B27" s="3" t="s">
        <v>8</v>
      </c>
      <c r="C27" s="6">
        <v>0.35</v>
      </c>
      <c r="D27" s="5">
        <v>11170677.951220583</v>
      </c>
      <c r="E27" s="5">
        <v>75962158.5776463</v>
      </c>
      <c r="F27" s="5">
        <v>251200878.45527518</v>
      </c>
      <c r="G27" s="5">
        <v>365109700.10631853</v>
      </c>
      <c r="H27" s="5">
        <v>1004921396.0975623</v>
      </c>
    </row>
    <row r="28" spans="2:8" x14ac:dyDescent="0.25">
      <c r="B28" s="12" t="s">
        <v>9</v>
      </c>
      <c r="C28" s="5"/>
      <c r="D28" s="13">
        <v>20745544.766552512</v>
      </c>
      <c r="E28" s="13">
        <v>141072580.21562886</v>
      </c>
      <c r="F28" s="13">
        <v>466515917.13122535</v>
      </c>
      <c r="G28" s="13">
        <v>678060871.62602019</v>
      </c>
      <c r="H28" s="13">
        <v>1866282592.7526159</v>
      </c>
    </row>
    <row r="29" spans="2:8" x14ac:dyDescent="0.25">
      <c r="B29" s="14" t="s">
        <v>10</v>
      </c>
      <c r="C29" s="7"/>
      <c r="D29" s="8">
        <v>20745544.766552512</v>
      </c>
      <c r="E29" s="8">
        <v>161818124.98218137</v>
      </c>
      <c r="F29" s="8">
        <v>628334042.11340666</v>
      </c>
      <c r="G29" s="8">
        <v>1306394913.7394269</v>
      </c>
      <c r="H29" s="8">
        <v>3172677506.4920425</v>
      </c>
    </row>
    <row r="32" spans="2:8" x14ac:dyDescent="0.25">
      <c r="B32" s="15" t="s">
        <v>34</v>
      </c>
      <c r="C32" s="15"/>
      <c r="D32" s="15"/>
      <c r="E32" s="15"/>
      <c r="F32" s="15"/>
      <c r="G32" s="15"/>
      <c r="H32" s="15"/>
    </row>
    <row r="33" spans="2:8" x14ac:dyDescent="0.25">
      <c r="B33" s="1"/>
      <c r="C33" s="2" t="str">
        <f>+C18</f>
        <v>AÑO 2020</v>
      </c>
      <c r="D33" s="2" t="str">
        <f t="shared" ref="D33:H33" si="0">+D18</f>
        <v>AÑO 2021</v>
      </c>
      <c r="E33" s="2" t="str">
        <f t="shared" si="0"/>
        <v>AÑO 2022</v>
      </c>
      <c r="F33" s="2" t="str">
        <f t="shared" si="0"/>
        <v>AÑO 2023</v>
      </c>
      <c r="G33" s="2" t="str">
        <f t="shared" si="0"/>
        <v>AÑO 2024</v>
      </c>
      <c r="H33" s="2" t="str">
        <f t="shared" si="0"/>
        <v>AÑO 2025</v>
      </c>
    </row>
    <row r="34" spans="2:8" x14ac:dyDescent="0.25">
      <c r="B34" s="9" t="s">
        <v>0</v>
      </c>
      <c r="C34" s="10"/>
      <c r="D34" s="11">
        <v>404243916.06028211</v>
      </c>
      <c r="E34" s="11">
        <v>627711591.55880034</v>
      </c>
      <c r="F34" s="11">
        <v>783470112.81857073</v>
      </c>
      <c r="G34" s="11">
        <v>1557337661.3609512</v>
      </c>
      <c r="H34" s="11">
        <v>1674691871.1354768</v>
      </c>
    </row>
    <row r="35" spans="2:8" x14ac:dyDescent="0.25">
      <c r="B35" s="3" t="s">
        <v>1</v>
      </c>
      <c r="C35" s="5"/>
      <c r="D35" s="4">
        <v>66872402.304070614</v>
      </c>
      <c r="E35" s="4">
        <v>96828736.041568324</v>
      </c>
      <c r="F35" s="4">
        <v>115128439.56303571</v>
      </c>
      <c r="G35" s="4">
        <v>220393212.65141368</v>
      </c>
      <c r="H35" s="4">
        <v>228322424.36677483</v>
      </c>
    </row>
    <row r="36" spans="2:8" x14ac:dyDescent="0.25">
      <c r="B36" s="12" t="s">
        <v>2</v>
      </c>
      <c r="C36" s="13"/>
      <c r="D36" s="13">
        <v>337371513.75621152</v>
      </c>
      <c r="E36" s="13">
        <v>530882855.517232</v>
      </c>
      <c r="F36" s="13">
        <v>668341673.25553501</v>
      </c>
      <c r="G36" s="13">
        <v>1336944448.7095375</v>
      </c>
      <c r="H36" s="13">
        <v>1446369446.768702</v>
      </c>
    </row>
    <row r="37" spans="2:8" x14ac:dyDescent="0.25">
      <c r="B37" s="3" t="s">
        <v>3</v>
      </c>
      <c r="C37" s="5"/>
      <c r="D37" s="5">
        <v>122748548.26151998</v>
      </c>
      <c r="E37" s="5">
        <v>127412993.09545773</v>
      </c>
      <c r="F37" s="5">
        <v>132254686.83308515</v>
      </c>
      <c r="G37" s="5">
        <v>137280364.93274242</v>
      </c>
      <c r="H37" s="5">
        <v>142497018.8001866</v>
      </c>
    </row>
    <row r="38" spans="2:8" x14ac:dyDescent="0.25">
      <c r="B38" s="3" t="s">
        <v>4</v>
      </c>
      <c r="C38" s="5"/>
      <c r="D38" s="4">
        <v>115863795.13494</v>
      </c>
      <c r="E38" s="4">
        <v>115863795.13494</v>
      </c>
      <c r="F38" s="4">
        <v>115863795.13494</v>
      </c>
      <c r="G38" s="4">
        <v>115863795.13494</v>
      </c>
      <c r="H38" s="4">
        <v>115863795.13494</v>
      </c>
    </row>
    <row r="39" spans="2:8" x14ac:dyDescent="0.25">
      <c r="B39" s="12" t="s">
        <v>5</v>
      </c>
      <c r="C39" s="13"/>
      <c r="D39" s="13">
        <v>98759170.359751552</v>
      </c>
      <c r="E39" s="13">
        <v>287606067.28683424</v>
      </c>
      <c r="F39" s="13">
        <v>420223191.2875098</v>
      </c>
      <c r="G39" s="13">
        <v>1083800288.6418552</v>
      </c>
      <c r="H39" s="13">
        <v>1188008632.8335755</v>
      </c>
    </row>
    <row r="40" spans="2:8" x14ac:dyDescent="0.25">
      <c r="B40" s="3" t="s">
        <v>6</v>
      </c>
      <c r="C40" s="5"/>
      <c r="D40" s="5">
        <v>82444188.616468623</v>
      </c>
      <c r="E40" s="5">
        <v>70571328.493559092</v>
      </c>
      <c r="F40" s="5">
        <v>56740771.731869362</v>
      </c>
      <c r="G40" s="5">
        <v>40629716.90951658</v>
      </c>
      <c r="H40" s="5">
        <v>21862136.40199516</v>
      </c>
    </row>
    <row r="41" spans="2:8" x14ac:dyDescent="0.25">
      <c r="B41" s="12" t="s">
        <v>7</v>
      </c>
      <c r="C41" s="13"/>
      <c r="D41" s="13">
        <v>16314981.743282929</v>
      </c>
      <c r="E41" s="13">
        <v>217034738.79327515</v>
      </c>
      <c r="F41" s="13">
        <v>363482419.55564046</v>
      </c>
      <c r="G41" s="13">
        <v>1043170571.7323387</v>
      </c>
      <c r="H41" s="13">
        <v>1166146496.4315803</v>
      </c>
    </row>
    <row r="42" spans="2:8" x14ac:dyDescent="0.25">
      <c r="B42" s="3" t="s">
        <v>8</v>
      </c>
      <c r="C42" s="6">
        <v>0.35</v>
      </c>
      <c r="D42" s="5">
        <v>5710243.610149025</v>
      </c>
      <c r="E42" s="5">
        <v>75962158.5776463</v>
      </c>
      <c r="F42" s="5">
        <v>127218846.84447415</v>
      </c>
      <c r="G42" s="5">
        <v>365109700.10631853</v>
      </c>
      <c r="H42" s="5">
        <v>408151273.75105309</v>
      </c>
    </row>
    <row r="43" spans="2:8" x14ac:dyDescent="0.25">
      <c r="B43" s="12" t="s">
        <v>9</v>
      </c>
      <c r="C43" s="5"/>
      <c r="D43" s="13">
        <v>10604738.133133903</v>
      </c>
      <c r="E43" s="13">
        <v>141072580.21562886</v>
      </c>
      <c r="F43" s="13">
        <v>236263572.71116632</v>
      </c>
      <c r="G43" s="13">
        <v>678060871.62602019</v>
      </c>
      <c r="H43" s="13">
        <v>757995222.68052721</v>
      </c>
    </row>
    <row r="44" spans="2:8" x14ac:dyDescent="0.25">
      <c r="B44" s="14" t="s">
        <v>10</v>
      </c>
      <c r="C44" s="7"/>
      <c r="D44" s="8">
        <v>10604738.133133903</v>
      </c>
      <c r="E44" s="8">
        <v>151677318.34876275</v>
      </c>
      <c r="F44" s="8">
        <v>387940891.05992907</v>
      </c>
      <c r="G44" s="8">
        <v>1066001762.6859493</v>
      </c>
      <c r="H44" s="8">
        <v>1823996985.3664765</v>
      </c>
    </row>
  </sheetData>
  <mergeCells count="3">
    <mergeCell ref="B2:H2"/>
    <mergeCell ref="B17:H17"/>
    <mergeCell ref="B32:H3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694E-9BA9-4149-A0BC-3A846570CD05}">
  <dimension ref="B2:Z25"/>
  <sheetViews>
    <sheetView tabSelected="1" topLeftCell="P1" workbookViewId="0">
      <selection activeCell="AB8" sqref="AB8"/>
    </sheetView>
  </sheetViews>
  <sheetFormatPr baseColWidth="10" defaultRowHeight="15" x14ac:dyDescent="0.25"/>
  <cols>
    <col min="2" max="2" width="22.85546875" bestFit="1" customWidth="1"/>
    <col min="3" max="8" width="15.5703125" customWidth="1"/>
    <col min="11" max="11" width="22.85546875" bestFit="1" customWidth="1"/>
    <col min="12" max="17" width="16.140625" customWidth="1"/>
    <col min="20" max="20" width="22.85546875" bestFit="1" customWidth="1"/>
    <col min="21" max="26" width="15.28515625" customWidth="1"/>
  </cols>
  <sheetData>
    <row r="2" spans="2:26" x14ac:dyDescent="0.25">
      <c r="B2" s="15" t="s">
        <v>35</v>
      </c>
      <c r="C2" s="15"/>
      <c r="D2" s="15"/>
      <c r="E2" s="15"/>
      <c r="F2" s="15"/>
      <c r="G2" s="15"/>
      <c r="H2" s="15"/>
      <c r="K2" s="15" t="s">
        <v>36</v>
      </c>
      <c r="L2" s="15"/>
      <c r="M2" s="15"/>
      <c r="N2" s="15"/>
      <c r="O2" s="15"/>
      <c r="P2" s="15"/>
      <c r="Q2" s="15"/>
      <c r="T2" s="15" t="s">
        <v>37</v>
      </c>
      <c r="U2" s="15"/>
      <c r="V2" s="15"/>
      <c r="W2" s="15"/>
      <c r="X2" s="15"/>
      <c r="Y2" s="15"/>
      <c r="Z2" s="15"/>
    </row>
    <row r="3" spans="2:26" x14ac:dyDescent="0.25">
      <c r="B3" s="16"/>
      <c r="C3" s="16" t="s">
        <v>38</v>
      </c>
      <c r="D3" s="16" t="s">
        <v>12</v>
      </c>
      <c r="E3" s="16" t="s">
        <v>13</v>
      </c>
      <c r="F3" s="16" t="s">
        <v>14</v>
      </c>
      <c r="G3" s="16" t="s">
        <v>15</v>
      </c>
      <c r="H3" s="16" t="s">
        <v>16</v>
      </c>
      <c r="K3" s="16"/>
      <c r="L3" s="16" t="str">
        <f>+C3</f>
        <v>AÑO 2020</v>
      </c>
      <c r="M3" s="16" t="str">
        <f t="shared" ref="M3:Q3" si="0">+D3</f>
        <v>AÑO 2021</v>
      </c>
      <c r="N3" s="16" t="str">
        <f t="shared" si="0"/>
        <v>AÑO 2022</v>
      </c>
      <c r="O3" s="16" t="str">
        <f t="shared" si="0"/>
        <v>AÑO 2023</v>
      </c>
      <c r="P3" s="16" t="str">
        <f t="shared" si="0"/>
        <v>AÑO 2024</v>
      </c>
      <c r="Q3" s="16" t="str">
        <f t="shared" si="0"/>
        <v>AÑO 2025</v>
      </c>
      <c r="T3" s="16"/>
      <c r="U3" s="16" t="str">
        <f>+L3</f>
        <v>AÑO 2020</v>
      </c>
      <c r="V3" s="16" t="str">
        <f t="shared" ref="V3:Z3" si="1">+M3</f>
        <v>AÑO 2021</v>
      </c>
      <c r="W3" s="16" t="str">
        <f t="shared" si="1"/>
        <v>AÑO 2022</v>
      </c>
      <c r="X3" s="16" t="str">
        <f t="shared" si="1"/>
        <v>AÑO 2023</v>
      </c>
      <c r="Y3" s="16" t="str">
        <f t="shared" si="1"/>
        <v>AÑO 2024</v>
      </c>
      <c r="Z3" s="16" t="str">
        <f t="shared" si="1"/>
        <v>AÑO 2025</v>
      </c>
    </row>
    <row r="5" spans="2:26" x14ac:dyDescent="0.25">
      <c r="B5" s="22" t="s">
        <v>18</v>
      </c>
      <c r="C5" s="22"/>
      <c r="D5" s="22"/>
      <c r="E5" s="22"/>
      <c r="F5" s="22"/>
      <c r="G5" s="22"/>
      <c r="H5" s="22"/>
      <c r="K5" s="22" t="s">
        <v>18</v>
      </c>
      <c r="L5" s="22"/>
      <c r="M5" s="22"/>
      <c r="N5" s="22"/>
      <c r="O5" s="22"/>
      <c r="P5" s="22"/>
      <c r="Q5" s="22"/>
      <c r="T5" s="22" t="s">
        <v>18</v>
      </c>
      <c r="U5" s="22"/>
      <c r="V5" s="22"/>
      <c r="W5" s="22"/>
      <c r="X5" s="22"/>
      <c r="Y5" s="22"/>
      <c r="Z5" s="22"/>
    </row>
    <row r="6" spans="2:26" x14ac:dyDescent="0.25">
      <c r="B6" s="17" t="s">
        <v>19</v>
      </c>
      <c r="C6" s="18">
        <v>0</v>
      </c>
      <c r="D6" s="18">
        <v>59603206.3847844</v>
      </c>
      <c r="E6" s="18">
        <v>232661281.79823062</v>
      </c>
      <c r="F6" s="18">
        <v>594581506.31874084</v>
      </c>
      <c r="G6" s="18">
        <v>1274686261.5585356</v>
      </c>
      <c r="H6" s="18">
        <v>2486316282.4982777</v>
      </c>
      <c r="K6" s="17" t="s">
        <v>19</v>
      </c>
      <c r="L6" s="18">
        <v>0</v>
      </c>
      <c r="M6" s="18">
        <v>64603900.087279409</v>
      </c>
      <c r="N6" s="18">
        <v>237661975.50072563</v>
      </c>
      <c r="O6" s="18">
        <v>722332831.06807864</v>
      </c>
      <c r="P6" s="18">
        <v>1402437586.3078735</v>
      </c>
      <c r="Q6" s="18">
        <v>3251996482.1667433</v>
      </c>
      <c r="T6" s="17" t="s">
        <v>19</v>
      </c>
      <c r="U6" s="18">
        <v>0</v>
      </c>
      <c r="V6" s="18">
        <v>54463093.45386076</v>
      </c>
      <c r="W6" s="18">
        <v>227521168.86730698</v>
      </c>
      <c r="X6" s="18">
        <v>481939680.01460099</v>
      </c>
      <c r="Y6" s="18">
        <v>1162044435.254396</v>
      </c>
      <c r="Z6" s="18">
        <v>1903315961.0411766</v>
      </c>
    </row>
    <row r="7" spans="2:26" x14ac:dyDescent="0.25">
      <c r="B7" s="19" t="s">
        <v>20</v>
      </c>
      <c r="C7" s="18">
        <v>0</v>
      </c>
      <c r="D7" s="18">
        <v>59603206.3847844</v>
      </c>
      <c r="E7" s="18">
        <v>232661281.79823062</v>
      </c>
      <c r="F7" s="18">
        <v>594581506.31874084</v>
      </c>
      <c r="G7" s="18">
        <v>1274686261.5585356</v>
      </c>
      <c r="H7" s="18">
        <v>2486316282.4982777</v>
      </c>
      <c r="K7" s="19" t="s">
        <v>20</v>
      </c>
      <c r="L7" s="18">
        <v>0</v>
      </c>
      <c r="M7" s="18">
        <v>64603900.087279409</v>
      </c>
      <c r="N7" s="18">
        <v>237661975.50072563</v>
      </c>
      <c r="O7" s="18">
        <v>722332831.06807864</v>
      </c>
      <c r="P7" s="18">
        <v>1402437586.3078735</v>
      </c>
      <c r="Q7" s="18">
        <v>3251996482.1667433</v>
      </c>
      <c r="T7" s="19" t="s">
        <v>20</v>
      </c>
      <c r="U7" s="18">
        <v>0</v>
      </c>
      <c r="V7" s="18">
        <v>54463093.45386076</v>
      </c>
      <c r="W7" s="18">
        <v>227521168.86730698</v>
      </c>
      <c r="X7" s="18">
        <v>481939680.01460099</v>
      </c>
      <c r="Y7" s="18">
        <v>1162044435.254396</v>
      </c>
      <c r="Z7" s="18">
        <v>1903315961.0411766</v>
      </c>
    </row>
    <row r="8" spans="2:26" x14ac:dyDescent="0.25">
      <c r="B8" s="19"/>
      <c r="C8" s="18"/>
      <c r="D8" s="18"/>
      <c r="E8" s="18"/>
      <c r="F8" s="18"/>
      <c r="G8" s="18"/>
      <c r="H8" s="18"/>
      <c r="K8" s="19"/>
      <c r="L8" s="18"/>
      <c r="M8" s="18"/>
      <c r="N8" s="18"/>
      <c r="O8" s="18"/>
      <c r="P8" s="18"/>
      <c r="Q8" s="18"/>
      <c r="T8" s="19"/>
      <c r="U8" s="18"/>
      <c r="V8" s="18"/>
      <c r="W8" s="18"/>
      <c r="X8" s="18"/>
      <c r="Y8" s="18"/>
      <c r="Z8" s="18"/>
    </row>
    <row r="9" spans="2:26" x14ac:dyDescent="0.25">
      <c r="B9" s="17" t="s">
        <v>21</v>
      </c>
      <c r="C9" s="18">
        <v>2279345902.6988001</v>
      </c>
      <c r="D9" s="18">
        <v>2279345902.6988001</v>
      </c>
      <c r="E9" s="18">
        <v>2279345902.6988001</v>
      </c>
      <c r="F9" s="18">
        <v>2279345902.6988001</v>
      </c>
      <c r="G9" s="18">
        <v>2279345902.6988001</v>
      </c>
      <c r="H9" s="18">
        <v>2279345902.6988001</v>
      </c>
      <c r="K9" s="17" t="s">
        <v>21</v>
      </c>
      <c r="L9" s="18">
        <v>2279345902.6988001</v>
      </c>
      <c r="M9" s="18">
        <v>2279345902.6988001</v>
      </c>
      <c r="N9" s="18">
        <v>2279345902.6988001</v>
      </c>
      <c r="O9" s="18">
        <v>2279345902.6988001</v>
      </c>
      <c r="P9" s="18">
        <v>2279345902.6988001</v>
      </c>
      <c r="Q9" s="18">
        <v>2279345902.6988001</v>
      </c>
      <c r="T9" s="17" t="s">
        <v>21</v>
      </c>
      <c r="U9" s="18">
        <v>2279345902.6988001</v>
      </c>
      <c r="V9" s="18">
        <v>2279345902.6988001</v>
      </c>
      <c r="W9" s="18">
        <v>2279345902.6988001</v>
      </c>
      <c r="X9" s="18">
        <v>2279345902.6988001</v>
      </c>
      <c r="Y9" s="18">
        <v>2279345902.6988001</v>
      </c>
      <c r="Z9" s="18">
        <v>2279345902.6988001</v>
      </c>
    </row>
    <row r="10" spans="2:26" x14ac:dyDescent="0.25">
      <c r="B10" s="17" t="s">
        <v>22</v>
      </c>
      <c r="C10" s="18"/>
      <c r="D10" s="18">
        <v>115863795.13494</v>
      </c>
      <c r="E10" s="18">
        <v>231727590.26988</v>
      </c>
      <c r="F10" s="18">
        <v>347591385.40481997</v>
      </c>
      <c r="G10" s="18">
        <v>463455180.53975999</v>
      </c>
      <c r="H10" s="18">
        <v>579318975.67470002</v>
      </c>
      <c r="K10" s="17" t="s">
        <v>22</v>
      </c>
      <c r="L10" s="18"/>
      <c r="M10" s="18">
        <v>115863795.13494</v>
      </c>
      <c r="N10" s="18">
        <v>231727590.26988</v>
      </c>
      <c r="O10" s="18">
        <v>347591385.40481997</v>
      </c>
      <c r="P10" s="18">
        <v>463455180.53975999</v>
      </c>
      <c r="Q10" s="18">
        <v>579318975.67470002</v>
      </c>
      <c r="T10" s="17" t="s">
        <v>22</v>
      </c>
      <c r="U10" s="18"/>
      <c r="V10" s="18">
        <v>115863795.13494</v>
      </c>
      <c r="W10" s="18">
        <v>231727590.26988</v>
      </c>
      <c r="X10" s="18">
        <v>347591385.40481997</v>
      </c>
      <c r="Y10" s="18">
        <v>463455180.53975999</v>
      </c>
      <c r="Z10" s="18">
        <v>579318975.67470002</v>
      </c>
    </row>
    <row r="11" spans="2:26" x14ac:dyDescent="0.25">
      <c r="B11" s="17"/>
      <c r="C11" s="18">
        <v>2279345902.6988001</v>
      </c>
      <c r="D11" s="18">
        <v>2163482107.5638599</v>
      </c>
      <c r="E11" s="18">
        <v>2047618312.42892</v>
      </c>
      <c r="F11" s="18">
        <v>1931754517.2939801</v>
      </c>
      <c r="G11" s="18">
        <v>1815890722.15904</v>
      </c>
      <c r="H11" s="18">
        <v>1700026927.0241001</v>
      </c>
      <c r="K11" s="17"/>
      <c r="L11" s="18">
        <v>2279345902.6988001</v>
      </c>
      <c r="M11" s="18">
        <v>2163482107.5638599</v>
      </c>
      <c r="N11" s="18">
        <v>2047618312.42892</v>
      </c>
      <c r="O11" s="18">
        <v>1931754517.2939801</v>
      </c>
      <c r="P11" s="18">
        <v>1815890722.15904</v>
      </c>
      <c r="Q11" s="18">
        <v>1700026927.0241001</v>
      </c>
      <c r="T11" s="17"/>
      <c r="U11" s="18">
        <v>2279345902.6988001</v>
      </c>
      <c r="V11" s="18">
        <v>2163482107.5638599</v>
      </c>
      <c r="W11" s="18">
        <v>2047618312.42892</v>
      </c>
      <c r="X11" s="18">
        <v>1931754517.2939801</v>
      </c>
      <c r="Y11" s="18">
        <v>1815890722.15904</v>
      </c>
      <c r="Z11" s="18">
        <v>1700026927.0241001</v>
      </c>
    </row>
    <row r="12" spans="2:26" x14ac:dyDescent="0.25">
      <c r="B12" s="23" t="s">
        <v>23</v>
      </c>
      <c r="C12" s="24">
        <v>2279345902.6988001</v>
      </c>
      <c r="D12" s="24">
        <v>2223085313.9486442</v>
      </c>
      <c r="E12" s="24">
        <v>2280279594.2271504</v>
      </c>
      <c r="F12" s="24">
        <v>2526336023.612721</v>
      </c>
      <c r="G12" s="24">
        <v>3090576983.7175756</v>
      </c>
      <c r="H12" s="24">
        <v>4186343209.522378</v>
      </c>
      <c r="K12" s="23" t="s">
        <v>23</v>
      </c>
      <c r="L12" s="24">
        <v>2279345902.6988001</v>
      </c>
      <c r="M12" s="24">
        <v>2228086007.6511393</v>
      </c>
      <c r="N12" s="24">
        <v>2285280287.9296455</v>
      </c>
      <c r="O12" s="24">
        <v>2654087348.3620586</v>
      </c>
      <c r="P12" s="24">
        <v>3218328308.4669132</v>
      </c>
      <c r="Q12" s="24">
        <v>4952023409.1908436</v>
      </c>
      <c r="T12" s="23" t="s">
        <v>23</v>
      </c>
      <c r="U12" s="24">
        <v>2279345902.6988001</v>
      </c>
      <c r="V12" s="24">
        <v>2217945201.0177207</v>
      </c>
      <c r="W12" s="24">
        <v>2275139481.296227</v>
      </c>
      <c r="X12" s="24">
        <v>2413694197.3085814</v>
      </c>
      <c r="Y12" s="24">
        <v>2977935157.4134359</v>
      </c>
      <c r="Z12" s="24">
        <v>3603342888.0652766</v>
      </c>
    </row>
    <row r="13" spans="2:26" x14ac:dyDescent="0.25">
      <c r="D13" s="20"/>
      <c r="E13" s="20"/>
      <c r="F13" s="20"/>
      <c r="G13" s="20"/>
      <c r="H13" s="20"/>
      <c r="M13" s="20"/>
      <c r="N13" s="20"/>
      <c r="O13" s="20"/>
      <c r="P13" s="20"/>
      <c r="Q13" s="20"/>
      <c r="V13" s="20"/>
      <c r="W13" s="20"/>
      <c r="X13" s="20"/>
      <c r="Y13" s="20"/>
      <c r="Z13" s="20"/>
    </row>
    <row r="14" spans="2:26" x14ac:dyDescent="0.25">
      <c r="B14" s="22" t="s">
        <v>24</v>
      </c>
      <c r="C14" s="22"/>
      <c r="D14" s="22"/>
      <c r="E14" s="22"/>
      <c r="F14" s="22"/>
      <c r="G14" s="22"/>
      <c r="H14" s="22"/>
      <c r="K14" s="22" t="s">
        <v>24</v>
      </c>
      <c r="L14" s="22"/>
      <c r="M14" s="22"/>
      <c r="N14" s="22"/>
      <c r="O14" s="22"/>
      <c r="P14" s="22"/>
      <c r="Q14" s="22"/>
      <c r="T14" s="22" t="s">
        <v>24</v>
      </c>
      <c r="U14" s="22"/>
      <c r="V14" s="22"/>
      <c r="W14" s="22"/>
      <c r="X14" s="22"/>
      <c r="Y14" s="22"/>
      <c r="Z14" s="22"/>
    </row>
    <row r="15" spans="2:26" x14ac:dyDescent="0.25">
      <c r="B15" s="17" t="s">
        <v>25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K15" s="17" t="s">
        <v>25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T15" s="17" t="s">
        <v>25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</row>
    <row r="16" spans="2:26" x14ac:dyDescent="0.25">
      <c r="B16" s="21" t="s">
        <v>26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K16" s="21" t="s">
        <v>26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T16" s="21" t="s">
        <v>26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</row>
    <row r="17" spans="2:26" x14ac:dyDescent="0.25">
      <c r="B17" s="17" t="s">
        <v>27</v>
      </c>
      <c r="C17" s="18">
        <v>500000000</v>
      </c>
      <c r="D17" s="18">
        <v>427994560.1857869</v>
      </c>
      <c r="E17" s="18">
        <v>344116260.24866426</v>
      </c>
      <c r="F17" s="18">
        <v>246407403.54985189</v>
      </c>
      <c r="G17" s="18">
        <v>132587492.02868673</v>
      </c>
      <c r="H17" s="18">
        <v>1.4901161193847656E-7</v>
      </c>
      <c r="K17" s="17" t="s">
        <v>27</v>
      </c>
      <c r="L17" s="18">
        <v>500000000</v>
      </c>
      <c r="M17" s="18">
        <v>427994560.1857869</v>
      </c>
      <c r="N17" s="18">
        <v>344116260.24866426</v>
      </c>
      <c r="O17" s="18">
        <v>246407403.54985189</v>
      </c>
      <c r="P17" s="18">
        <v>132587492.02868673</v>
      </c>
      <c r="Q17" s="18">
        <v>1.4901161193847656E-7</v>
      </c>
      <c r="T17" s="17" t="s">
        <v>27</v>
      </c>
      <c r="U17" s="18">
        <v>500000000</v>
      </c>
      <c r="V17" s="18">
        <v>427994560.1857869</v>
      </c>
      <c r="W17" s="18">
        <v>344116260.24866426</v>
      </c>
      <c r="X17" s="18">
        <v>246407403.54985189</v>
      </c>
      <c r="Y17" s="18">
        <v>132587492.02868673</v>
      </c>
      <c r="Z17" s="18">
        <v>1.4901161193847656E-7</v>
      </c>
    </row>
    <row r="18" spans="2:26" x14ac:dyDescent="0.25">
      <c r="B18" s="23" t="s">
        <v>28</v>
      </c>
      <c r="C18" s="18">
        <v>500000000</v>
      </c>
      <c r="D18" s="18">
        <v>427994560.1857869</v>
      </c>
      <c r="E18" s="18">
        <v>344116260.24866426</v>
      </c>
      <c r="F18" s="18">
        <v>246407403.54985189</v>
      </c>
      <c r="G18" s="18">
        <v>132587492.02868673</v>
      </c>
      <c r="H18" s="18">
        <v>1.4901161193847656E-7</v>
      </c>
      <c r="K18" s="23" t="s">
        <v>28</v>
      </c>
      <c r="L18" s="18">
        <v>500000000</v>
      </c>
      <c r="M18" s="18">
        <v>427994560.1857869</v>
      </c>
      <c r="N18" s="18">
        <v>344116260.24866426</v>
      </c>
      <c r="O18" s="18">
        <v>246407403.54985189</v>
      </c>
      <c r="P18" s="18">
        <v>132587492.02868673</v>
      </c>
      <c r="Q18" s="18">
        <v>1.4901161193847656E-7</v>
      </c>
      <c r="T18" s="23" t="s">
        <v>28</v>
      </c>
      <c r="U18" s="18">
        <v>500000000</v>
      </c>
      <c r="V18" s="18">
        <v>427994560.1857869</v>
      </c>
      <c r="W18" s="18">
        <v>344116260.24866426</v>
      </c>
      <c r="X18" s="18">
        <v>246407403.54985189</v>
      </c>
      <c r="Y18" s="18">
        <v>132587492.02868673</v>
      </c>
      <c r="Z18" s="18">
        <v>1.4901161193847656E-7</v>
      </c>
    </row>
    <row r="20" spans="2:26" x14ac:dyDescent="0.25">
      <c r="B20" s="22" t="s">
        <v>29</v>
      </c>
      <c r="C20" s="22"/>
      <c r="D20" s="22"/>
      <c r="E20" s="22"/>
      <c r="F20" s="22"/>
      <c r="G20" s="22"/>
      <c r="H20" s="22"/>
      <c r="K20" s="22" t="s">
        <v>29</v>
      </c>
      <c r="L20" s="22"/>
      <c r="M20" s="22"/>
      <c r="N20" s="22"/>
      <c r="O20" s="22"/>
      <c r="P20" s="22"/>
      <c r="Q20" s="22"/>
      <c r="T20" s="22" t="s">
        <v>29</v>
      </c>
      <c r="U20" s="22"/>
      <c r="V20" s="22"/>
      <c r="W20" s="22"/>
      <c r="X20" s="22"/>
      <c r="Y20" s="22"/>
      <c r="Z20" s="22"/>
    </row>
    <row r="21" spans="2:26" x14ac:dyDescent="0.25">
      <c r="B21" s="17" t="s">
        <v>30</v>
      </c>
      <c r="C21" s="18">
        <v>1779345902.6988001</v>
      </c>
      <c r="D21" s="18">
        <v>1779345902.6988001</v>
      </c>
      <c r="E21" s="18">
        <v>1779345902.6988001</v>
      </c>
      <c r="F21" s="18">
        <v>1779345902.6988001</v>
      </c>
      <c r="G21" s="18">
        <v>1779345902.6988001</v>
      </c>
      <c r="H21" s="18">
        <v>1779345902.6988001</v>
      </c>
      <c r="K21" s="17" t="s">
        <v>30</v>
      </c>
      <c r="L21" s="18">
        <v>1779345902.6988001</v>
      </c>
      <c r="M21" s="18">
        <v>1779345902.6988001</v>
      </c>
      <c r="N21" s="18">
        <v>1779345902.6988001</v>
      </c>
      <c r="O21" s="18">
        <v>1779345902.6988001</v>
      </c>
      <c r="P21" s="18">
        <v>1779345902.6988001</v>
      </c>
      <c r="Q21" s="18">
        <v>1779345902.6988001</v>
      </c>
      <c r="T21" s="17" t="s">
        <v>30</v>
      </c>
      <c r="U21" s="18">
        <v>1779345902.6988001</v>
      </c>
      <c r="V21" s="18">
        <v>1779345902.6988001</v>
      </c>
      <c r="W21" s="18">
        <v>1779345902.6988001</v>
      </c>
      <c r="X21" s="18">
        <v>1779345902.6988001</v>
      </c>
      <c r="Y21" s="18">
        <v>1779345902.6988001</v>
      </c>
      <c r="Z21" s="18">
        <v>1779345902.6988001</v>
      </c>
    </row>
    <row r="22" spans="2:26" x14ac:dyDescent="0.25">
      <c r="B22" s="17" t="s">
        <v>31</v>
      </c>
      <c r="C22" s="18">
        <v>0</v>
      </c>
      <c r="D22" s="18">
        <v>15744851.064057536</v>
      </c>
      <c r="E22" s="18">
        <v>156817431.27968639</v>
      </c>
      <c r="F22" s="18">
        <v>500582717.36406893</v>
      </c>
      <c r="G22" s="18">
        <v>1178643588.9900892</v>
      </c>
      <c r="H22" s="18">
        <v>2406997306.8235779</v>
      </c>
      <c r="K22" s="17" t="s">
        <v>31</v>
      </c>
      <c r="L22" s="18">
        <v>0</v>
      </c>
      <c r="M22" s="18">
        <v>20745544.766552512</v>
      </c>
      <c r="N22" s="18">
        <v>161818124.98218137</v>
      </c>
      <c r="O22" s="18">
        <v>628334042.11340666</v>
      </c>
      <c r="P22" s="18">
        <v>1306394913.7394269</v>
      </c>
      <c r="Q22" s="18">
        <v>3172677506.4920425</v>
      </c>
      <c r="T22" s="17" t="s">
        <v>31</v>
      </c>
      <c r="U22" s="18">
        <v>0</v>
      </c>
      <c r="V22" s="18">
        <v>10604738.133133903</v>
      </c>
      <c r="W22" s="18">
        <v>151677318.34876275</v>
      </c>
      <c r="X22" s="18">
        <v>387940891.05992907</v>
      </c>
      <c r="Y22" s="18">
        <v>1066001762.6859493</v>
      </c>
      <c r="Z22" s="18">
        <v>1823996985.3664765</v>
      </c>
    </row>
    <row r="23" spans="2:26" x14ac:dyDescent="0.25">
      <c r="B23" s="23" t="s">
        <v>32</v>
      </c>
      <c r="C23" s="18">
        <v>1779345902.6988001</v>
      </c>
      <c r="D23" s="18">
        <v>1795090753.7628577</v>
      </c>
      <c r="E23" s="18">
        <v>1936163333.9784865</v>
      </c>
      <c r="F23" s="18">
        <v>2279928620.0628691</v>
      </c>
      <c r="G23" s="18">
        <v>2957989491.6888895</v>
      </c>
      <c r="H23" s="18">
        <v>4186343209.522378</v>
      </c>
      <c r="K23" s="23" t="s">
        <v>32</v>
      </c>
      <c r="L23" s="18">
        <v>1779345902.6988001</v>
      </c>
      <c r="M23" s="18">
        <v>1800091447.4653525</v>
      </c>
      <c r="N23" s="18">
        <v>1941164027.6809814</v>
      </c>
      <c r="O23" s="18">
        <v>2407679944.8122067</v>
      </c>
      <c r="P23" s="18">
        <v>3085740816.4382267</v>
      </c>
      <c r="Q23" s="18">
        <v>4952023409.1908426</v>
      </c>
      <c r="T23" s="23" t="s">
        <v>32</v>
      </c>
      <c r="U23" s="18">
        <v>1779345902.6988001</v>
      </c>
      <c r="V23" s="18">
        <v>1789950640.831934</v>
      </c>
      <c r="W23" s="18">
        <v>1931023221.0475628</v>
      </c>
      <c r="X23" s="18">
        <v>2167286793.758729</v>
      </c>
      <c r="Y23" s="18">
        <v>2845347665.3847494</v>
      </c>
      <c r="Z23" s="18">
        <v>3603342888.0652766</v>
      </c>
    </row>
    <row r="25" spans="2:26" ht="45" x14ac:dyDescent="0.25">
      <c r="B25" s="25" t="s">
        <v>33</v>
      </c>
      <c r="C25" s="24">
        <v>2279345902.6988001</v>
      </c>
      <c r="D25" s="24">
        <v>2223085313.9486446</v>
      </c>
      <c r="E25" s="24">
        <v>2280279594.2271509</v>
      </c>
      <c r="F25" s="24">
        <v>2526336023.612721</v>
      </c>
      <c r="G25" s="24">
        <v>3090576983.717576</v>
      </c>
      <c r="H25" s="24">
        <v>4186343209.522378</v>
      </c>
      <c r="K25" s="25" t="s">
        <v>33</v>
      </c>
      <c r="L25" s="24">
        <v>2279345902.6988001</v>
      </c>
      <c r="M25" s="24">
        <v>2228086007.6511393</v>
      </c>
      <c r="N25" s="24">
        <v>2285280287.9296455</v>
      </c>
      <c r="O25" s="24">
        <v>2654087348.3620586</v>
      </c>
      <c r="P25" s="24">
        <v>3218328308.4669132</v>
      </c>
      <c r="Q25" s="24">
        <v>4952023409.1908426</v>
      </c>
      <c r="T25" s="25" t="s">
        <v>33</v>
      </c>
      <c r="U25" s="24">
        <v>2279345902.6988001</v>
      </c>
      <c r="V25" s="24">
        <v>2217945201.0177207</v>
      </c>
      <c r="W25" s="24">
        <v>2275139481.296227</v>
      </c>
      <c r="X25" s="24">
        <v>2413694197.3085809</v>
      </c>
      <c r="Y25" s="24">
        <v>2977935157.4134359</v>
      </c>
      <c r="Z25" s="24">
        <v>3603342888.0652766</v>
      </c>
    </row>
  </sheetData>
  <mergeCells count="12">
    <mergeCell ref="T2:Z2"/>
    <mergeCell ref="T5:Z5"/>
    <mergeCell ref="T14:Z14"/>
    <mergeCell ref="T20:Z20"/>
    <mergeCell ref="B2:H2"/>
    <mergeCell ref="B5:H5"/>
    <mergeCell ref="B14:H14"/>
    <mergeCell ref="B20:H20"/>
    <mergeCell ref="K2:Q2"/>
    <mergeCell ref="K5:Q5"/>
    <mergeCell ref="K14:Q14"/>
    <mergeCell ref="K20:Q20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 de Resultados</vt:lpstr>
      <vt:lpstr>Balance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USER;Diego Alejandro Rincon Vargas</dc:creator>
  <cp:lastModifiedBy>USER</cp:lastModifiedBy>
  <dcterms:created xsi:type="dcterms:W3CDTF">2022-01-19T17:46:59Z</dcterms:created>
  <dcterms:modified xsi:type="dcterms:W3CDTF">2022-01-19T17:58:04Z</dcterms:modified>
</cp:coreProperties>
</file>